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ůj disk\32-25 FVE OBEC, KŘTĚNOV\"/>
    </mc:Choice>
  </mc:AlternateContent>
  <xr:revisionPtr revIDLastSave="0" documentId="13_ncr:1_{D6F6E8F9-255B-452D-931D-49AB1D6E1CB3}" xr6:coauthVersionLast="36" xr6:coauthVersionMax="36" xr10:uidLastSave="{00000000-0000-0000-0000-000000000000}"/>
  <bookViews>
    <workbookView xWindow="-108" yWindow="-108" windowWidth="38628" windowHeight="21228" xr2:uid="{00000000-000D-0000-FFFF-FFFF00000000}"/>
  </bookViews>
  <sheets>
    <sheet name="VV" sheetId="19" r:id="rId1"/>
  </sheets>
  <calcPr calcId="191029"/>
</workbook>
</file>

<file path=xl/calcChain.xml><?xml version="1.0" encoding="utf-8"?>
<calcChain xmlns="http://schemas.openxmlformats.org/spreadsheetml/2006/main">
  <c r="A12" i="19" l="1"/>
  <c r="A13" i="19" s="1"/>
  <c r="A14" i="19" s="1"/>
  <c r="A15" i="19" s="1"/>
  <c r="A16" i="19" s="1"/>
  <c r="A17" i="19" l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l="1"/>
  <c r="A44" i="19" s="1"/>
  <c r="A45" i="19" s="1"/>
  <c r="A46" i="19" s="1"/>
  <c r="A47" i="19" l="1"/>
  <c r="A48" i="19" l="1"/>
  <c r="A49" i="19" s="1"/>
  <c r="A50" i="19" s="1"/>
  <c r="A51" i="19" s="1"/>
  <c r="A52" i="19" s="1"/>
  <c r="A53" i="19" s="1"/>
  <c r="A54" i="19" s="1"/>
  <c r="A55" i="19" s="1"/>
</calcChain>
</file>

<file path=xl/sharedStrings.xml><?xml version="1.0" encoding="utf-8"?>
<sst xmlns="http://schemas.openxmlformats.org/spreadsheetml/2006/main" count="123" uniqueCount="70">
  <si>
    <t>jedn.</t>
  </si>
  <si>
    <t>výměra</t>
  </si>
  <si>
    <t>ks</t>
  </si>
  <si>
    <t>m</t>
  </si>
  <si>
    <t>Funkční zkouška a testovací provoz</t>
  </si>
  <si>
    <t>Revize</t>
  </si>
  <si>
    <t>cena celkem bez DPH</t>
  </si>
  <si>
    <t>jedn.cena</t>
  </si>
  <si>
    <t>celkem</t>
  </si>
  <si>
    <t>sada</t>
  </si>
  <si>
    <t>Zakázka:</t>
  </si>
  <si>
    <t>CYA zž 16 mm2</t>
  </si>
  <si>
    <t>Dokumentace skutečného provedení</t>
  </si>
  <si>
    <t>soub.</t>
  </si>
  <si>
    <t>Ekvipotenciální svorkovnice na stěnu, včetně kotvení</t>
  </si>
  <si>
    <t>Příloha č. 1 k TZ: Výkaz výměr</t>
  </si>
  <si>
    <t xml:space="preserve">Přesuny materiálu (horizontální, vertikální) </t>
  </si>
  <si>
    <t>kg</t>
  </si>
  <si>
    <t>Zajištění prvního paralelního připojení (PPP), UPOS</t>
  </si>
  <si>
    <t>Požární optimizer pro každé dva fotovoltaické panely.</t>
  </si>
  <si>
    <t>1-CYKY-J 5x10 mm2</t>
  </si>
  <si>
    <t>CXKH-V-O 3x1,5 mm2</t>
  </si>
  <si>
    <t>Montáž kabelů AC a uzemění, propoj mezi RFVE a HR, napojení na tlačítka FVE STOP.</t>
  </si>
  <si>
    <t>32/25 FVE OBEC, KŘTĚNOV</t>
  </si>
  <si>
    <t>Křtěnov 30, 679 74 Křtěnov</t>
  </si>
  <si>
    <t>Fotovoltaické monokrystalické panely, minimálně 24 kWp, maximálně 24,24 kWp. Maximálně 48 ks o nominálním výkonu minimálně 500 Wp.</t>
  </si>
  <si>
    <t>Hybridní střídač - AC výkon min. 20 kVA, max. výstupní proud max. 40 A,  MPP napětí  v rozsahu minimálně 180 - 950 Vdc, monitoring přes síť LAN. Další parametry ve 2. kapitole TZ.</t>
  </si>
  <si>
    <t>Rozváděč RFVE AC i DC část - specifikace dle jednopólového schématu. In = 40 Aac / 30 Adc, jistič s napěťovou vyrážecí cívkou 40 A, 2x jistič 2 A, stykač 63 A s rozpojovacími kontakty, přímý elektroměr, pojistky, svodiče, ovládání požárních optimizérů, 2x FVE STOP včetně montáže a propojů - viz Jednopólové schéma.</t>
  </si>
  <si>
    <t>Systémová AL podkonstrukce panelů pro šikmé střechy kryté taškou. Požadované parametry v Technické zprávě. Rozmístění panelů na střeše a orientace viz. výkresová část PD.</t>
  </si>
  <si>
    <t>Přesun rozváděče veřejného osvětlení a jeho napojení včetně zavěšené kabelové trasy.</t>
  </si>
  <si>
    <t>Dokumentace pro provedení stavby - odsouhlasená investorem</t>
  </si>
  <si>
    <t>Ostatní montážní a spojovací materiál, příprava na komunitní energetiku.</t>
  </si>
  <si>
    <t>Stejnosměrná kabeláž, solární, odolná UV, průřez 1x6 mm2, barva modrá.</t>
  </si>
  <si>
    <t>Stejnosměrná kabeláž, solární, odolná UV, průřez 1x6 mm2, barva červená.</t>
  </si>
  <si>
    <t>Stejnosměrný konektor MC-4 samec.</t>
  </si>
  <si>
    <t>Stejnosměrný konektor MC-4 samice.</t>
  </si>
  <si>
    <t>CYKY-J 3x1,5 mm2</t>
  </si>
  <si>
    <t>Hřebenový jímač délky 1,5 m vč. uchycení</t>
  </si>
  <si>
    <t xml:space="preserve">ks </t>
  </si>
  <si>
    <t>AlMgSi pr. 8 mm včetně svorek a kotvení po max. 1 m.</t>
  </si>
  <si>
    <t>Ochranný úhelník, revizní svorka, číslo svodu, vč. uchycení.</t>
  </si>
  <si>
    <t>Zemnící kulatina FeZn pr. 10 včetně spojovacích svorek a ochrany proti korozi.</t>
  </si>
  <si>
    <t>Zemnící pásek FeZn 30x4 včetně spojovacích svorek a ochrany proti korozi.</t>
  </si>
  <si>
    <t>Ochranné pospojování konstrukcí a střídačů vodičem alespoň CYA zž 10.</t>
  </si>
  <si>
    <t>Kabelová trasa, plechový žlab vč. montáže a příslušenství.</t>
  </si>
  <si>
    <t>Chránička kabelová, pro vnější prostředí, odolná UV vč. uchycení.</t>
  </si>
  <si>
    <t>Výstražná PVC folie do výkopu.</t>
  </si>
  <si>
    <t>Montáž konstrukce pro FV panely.</t>
  </si>
  <si>
    <t>Montáž kabelů DC.</t>
  </si>
  <si>
    <t>Montáž FVE panelů.</t>
  </si>
  <si>
    <t>Montáž, nastavení a oživení střídače .</t>
  </si>
  <si>
    <t>Montáž hromosvodu,zemnícího pásku a vývodů pro rozváděče</t>
  </si>
  <si>
    <t>Výkop zemní drážky pro kabel 0,3x0,8 m + zpětný zásyp a uvedení do původního stavu.</t>
  </si>
  <si>
    <t>Výkop zemní drážky pro zemnící pásek 0,3x0,8 m + zpětný zásyp a uvedení do původního stavu.</t>
  </si>
  <si>
    <t>Písek pro podsyp a zásyp kabelů vedených zemí</t>
  </si>
  <si>
    <t>m3</t>
  </si>
  <si>
    <t>Montáž zemní kabelové trasy AC - propoj mezi HR zbrojnice a HR výletiště.</t>
  </si>
  <si>
    <t>Bateriové úložiště o využitelné kapacitě minimálně 20 kWh kompatibilní s hybridním střídačem.</t>
  </si>
  <si>
    <t>Přezbrojení stávajícího elektroměrového rozváděče, změna hlavního jističe, doplnění vypínače instalace, doplnění svodičů přepětí, jištěného vývodu pro FVE a smart elektroměru pro řízení hybridního střídače v HR. Viz jednopólové schéma.</t>
  </si>
  <si>
    <t>Přezbrojení stávajících elektroměrových rozváděčů, doplnění datalogeru, switche, jištěného vývodu pro veřejné osvětlení a elektroměrů stávajícíh OM s průběhovým měřením a komunikací. Viz jednopólové schéma. Původní 2 elektroměrové rozváděče jsou nyní označeny jako HR.</t>
  </si>
  <si>
    <t>Datový kabel Cat 6.</t>
  </si>
  <si>
    <t>Datový kabel JYSTY 4x2x0,8</t>
  </si>
  <si>
    <t>Datový kabel JYSTY 2x2x0,8</t>
  </si>
  <si>
    <t>Chránička kabelová, do výkopu, pr. 50</t>
  </si>
  <si>
    <t>MATERIÁL, PRÁCE:</t>
  </si>
  <si>
    <t>VYNUCENÉ INVESTICE:</t>
  </si>
  <si>
    <t>Montáž datového kabelu, uložení do chráničky a do připravené rýhy v rámci napojení HR výletiště na HR zbrojnice.</t>
  </si>
  <si>
    <t>Protipožární úpravy technické místnosti - dveře, 3 ucpávky.</t>
  </si>
  <si>
    <t>24 kWp, 23,2 kWh</t>
  </si>
  <si>
    <t>ENERGETICKÝ MANAGEMENT: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</si>
</sst>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2" borderId="6" xfId="2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3" fillId="2" borderId="6" xfId="2" applyFont="1" applyFill="1" applyBorder="1" applyAlignment="1">
      <alignment vertical="center" wrapText="1"/>
    </xf>
    <xf numFmtId="0" fontId="3" fillId="2" borderId="6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0" xfId="0" applyAlignment="1">
      <alignment vertical="center"/>
    </xf>
    <xf numFmtId="0" fontId="5" fillId="0" borderId="7" xfId="0" applyFont="1" applyBorder="1"/>
    <xf numFmtId="0" fontId="5" fillId="0" borderId="8" xfId="0" applyFont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5" fillId="0" borderId="2" xfId="0" applyFont="1" applyBorder="1"/>
    <xf numFmtId="0" fontId="4" fillId="0" borderId="0" xfId="0" applyFont="1"/>
    <xf numFmtId="0" fontId="0" fillId="0" borderId="3" xfId="0" applyBorder="1" applyAlignment="1">
      <alignment vertical="center"/>
    </xf>
    <xf numFmtId="0" fontId="5" fillId="0" borderId="0" xfId="0" applyFont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164" fontId="6" fillId="0" borderId="6" xfId="1" applyNumberFormat="1" applyFont="1" applyBorder="1" applyAlignment="1">
      <alignment vertical="center"/>
    </xf>
    <xf numFmtId="0" fontId="3" fillId="0" borderId="6" xfId="2" applyFont="1" applyBorder="1" applyAlignment="1">
      <alignment vertical="center" wrapText="1"/>
    </xf>
    <xf numFmtId="164" fontId="0" fillId="0" borderId="6" xfId="1" applyNumberFormat="1" applyFont="1" applyFill="1" applyBorder="1" applyAlignment="1">
      <alignment vertical="center"/>
    </xf>
    <xf numFmtId="0" fontId="8" fillId="0" borderId="0" xfId="0" applyFont="1"/>
    <xf numFmtId="0" fontId="3" fillId="0" borderId="6" xfId="2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</cellXfs>
  <cellStyles count="3">
    <cellStyle name="Měna" xfId="1" builtinId="4"/>
    <cellStyle name="Normální" xfId="0" builtinId="0"/>
    <cellStyle name="TableStyleLigh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7FFA-0303-4A37-8D08-C31762BE7A73}">
  <sheetPr>
    <pageSetUpPr fitToPage="1"/>
  </sheetPr>
  <dimension ref="A1:I72"/>
  <sheetViews>
    <sheetView tabSelected="1" zoomScale="160" zoomScaleNormal="160" workbookViewId="0">
      <selection activeCell="B77" sqref="B77"/>
    </sheetView>
  </sheetViews>
  <sheetFormatPr defaultRowHeight="14.4" x14ac:dyDescent="0.3"/>
  <cols>
    <col min="1" max="1" width="10" customWidth="1"/>
    <col min="2" max="2" width="61.5546875" customWidth="1"/>
    <col min="3" max="3" width="7.5546875" style="5" customWidth="1"/>
    <col min="4" max="4" width="8.88671875" style="5"/>
    <col min="5" max="5" width="15" style="33" customWidth="1"/>
    <col min="6" max="6" width="15.44140625" style="7" customWidth="1"/>
    <col min="8" max="11" width="8.88671875" customWidth="1"/>
  </cols>
  <sheetData>
    <row r="1" spans="1:9" ht="9" customHeight="1" x14ac:dyDescent="0.3"/>
    <row r="2" spans="1:9" ht="18" x14ac:dyDescent="0.35">
      <c r="A2" s="8"/>
      <c r="B2" s="9"/>
      <c r="C2" s="10"/>
      <c r="D2" s="10"/>
      <c r="E2" s="34"/>
      <c r="F2" s="11"/>
    </row>
    <row r="3" spans="1:9" ht="18" x14ac:dyDescent="0.35">
      <c r="A3" s="12"/>
      <c r="B3" s="13" t="s">
        <v>15</v>
      </c>
      <c r="C3" s="28"/>
      <c r="D3" s="10"/>
      <c r="E3" s="34"/>
      <c r="F3" s="11"/>
    </row>
    <row r="4" spans="1:9" ht="18" x14ac:dyDescent="0.35">
      <c r="A4" s="12"/>
      <c r="B4" s="15"/>
      <c r="C4" s="29"/>
      <c r="F4" s="14"/>
    </row>
    <row r="5" spans="1:9" ht="18" x14ac:dyDescent="0.35">
      <c r="A5" s="12" t="s">
        <v>10</v>
      </c>
      <c r="B5" s="15" t="s">
        <v>23</v>
      </c>
      <c r="C5" s="29"/>
      <c r="F5" s="14"/>
    </row>
    <row r="6" spans="1:9" ht="18" x14ac:dyDescent="0.35">
      <c r="A6" s="12"/>
      <c r="B6" s="15" t="s">
        <v>68</v>
      </c>
      <c r="C6" s="29"/>
      <c r="F6" s="14"/>
    </row>
    <row r="7" spans="1:9" ht="18" x14ac:dyDescent="0.35">
      <c r="A7" s="12"/>
      <c r="B7" s="26" t="s">
        <v>24</v>
      </c>
      <c r="C7" s="30"/>
      <c r="D7" s="18"/>
      <c r="E7" s="35"/>
      <c r="F7" s="19"/>
    </row>
    <row r="8" spans="1:9" x14ac:dyDescent="0.3">
      <c r="A8" s="16"/>
      <c r="B8" s="17"/>
      <c r="C8" s="18"/>
      <c r="D8" s="18"/>
      <c r="E8" s="35"/>
      <c r="F8" s="19"/>
    </row>
    <row r="9" spans="1:9" ht="7.5" customHeight="1" x14ac:dyDescent="0.3"/>
    <row r="10" spans="1:9" x14ac:dyDescent="0.3">
      <c r="A10" s="6"/>
      <c r="B10" s="6" t="s">
        <v>64</v>
      </c>
      <c r="C10" s="2" t="s">
        <v>0</v>
      </c>
      <c r="D10" s="2" t="s">
        <v>1</v>
      </c>
      <c r="E10" s="36" t="s">
        <v>7</v>
      </c>
      <c r="F10" s="2" t="s">
        <v>8</v>
      </c>
      <c r="I10" s="31"/>
    </row>
    <row r="11" spans="1:9" ht="46.8" x14ac:dyDescent="0.3">
      <c r="A11" s="2">
        <v>1</v>
      </c>
      <c r="B11" s="1" t="s">
        <v>25</v>
      </c>
      <c r="C11" s="2" t="s">
        <v>9</v>
      </c>
      <c r="D11" s="2">
        <v>1</v>
      </c>
      <c r="E11" s="25"/>
      <c r="F11" s="20"/>
    </row>
    <row r="12" spans="1:9" ht="15.6" x14ac:dyDescent="0.3">
      <c r="A12" s="2">
        <f>A11+1</f>
        <v>2</v>
      </c>
      <c r="B12" s="24" t="s">
        <v>19</v>
      </c>
      <c r="C12" s="2" t="s">
        <v>9</v>
      </c>
      <c r="D12" s="2">
        <v>1</v>
      </c>
      <c r="E12" s="25"/>
      <c r="F12" s="20"/>
    </row>
    <row r="13" spans="1:9" ht="46.8" x14ac:dyDescent="0.3">
      <c r="A13" s="2">
        <f t="shared" ref="A13:A55" si="0">A12+1</f>
        <v>3</v>
      </c>
      <c r="B13" s="24" t="s">
        <v>26</v>
      </c>
      <c r="C13" s="2" t="s">
        <v>2</v>
      </c>
      <c r="D13" s="2">
        <v>2</v>
      </c>
      <c r="E13" s="25"/>
      <c r="F13" s="20"/>
    </row>
    <row r="14" spans="1:9" ht="31.2" x14ac:dyDescent="0.3">
      <c r="A14" s="2">
        <f t="shared" si="0"/>
        <v>4</v>
      </c>
      <c r="B14" s="24" t="s">
        <v>57</v>
      </c>
      <c r="C14" s="2" t="s">
        <v>9</v>
      </c>
      <c r="D14" s="2">
        <v>1</v>
      </c>
      <c r="E14" s="25"/>
      <c r="F14" s="20"/>
    </row>
    <row r="15" spans="1:9" ht="62.4" x14ac:dyDescent="0.3">
      <c r="A15" s="2">
        <f t="shared" si="0"/>
        <v>5</v>
      </c>
      <c r="B15" s="27" t="s">
        <v>58</v>
      </c>
      <c r="C15" s="2" t="s">
        <v>9</v>
      </c>
      <c r="D15" s="2">
        <v>1</v>
      </c>
      <c r="E15" s="25"/>
      <c r="F15" s="20"/>
    </row>
    <row r="16" spans="1:9" ht="92.25" customHeight="1" x14ac:dyDescent="0.3">
      <c r="A16" s="2">
        <f t="shared" si="0"/>
        <v>6</v>
      </c>
      <c r="B16" s="24" t="s">
        <v>27</v>
      </c>
      <c r="C16" s="2" t="s">
        <v>2</v>
      </c>
      <c r="D16" s="2">
        <v>1</v>
      </c>
      <c r="E16" s="25"/>
      <c r="F16" s="20"/>
    </row>
    <row r="17" spans="1:6" ht="46.8" x14ac:dyDescent="0.3">
      <c r="A17" s="2">
        <f t="shared" si="0"/>
        <v>7</v>
      </c>
      <c r="B17" s="24" t="s">
        <v>28</v>
      </c>
      <c r="C17" s="2" t="s">
        <v>9</v>
      </c>
      <c r="D17" s="2">
        <v>1</v>
      </c>
      <c r="E17" s="25"/>
      <c r="F17" s="20"/>
    </row>
    <row r="18" spans="1:6" ht="31.2" x14ac:dyDescent="0.3">
      <c r="A18" s="2">
        <f t="shared" si="0"/>
        <v>8</v>
      </c>
      <c r="B18" s="24" t="s">
        <v>32</v>
      </c>
      <c r="C18" s="2" t="s">
        <v>3</v>
      </c>
      <c r="D18" s="2">
        <v>110</v>
      </c>
      <c r="E18" s="25"/>
      <c r="F18" s="20"/>
    </row>
    <row r="19" spans="1:6" ht="31.2" x14ac:dyDescent="0.3">
      <c r="A19" s="2">
        <f t="shared" si="0"/>
        <v>9</v>
      </c>
      <c r="B19" s="24" t="s">
        <v>33</v>
      </c>
      <c r="C19" s="2" t="s">
        <v>3</v>
      </c>
      <c r="D19" s="2">
        <v>110</v>
      </c>
      <c r="E19" s="25"/>
      <c r="F19" s="20"/>
    </row>
    <row r="20" spans="1:6" ht="15.6" x14ac:dyDescent="0.3">
      <c r="A20" s="2">
        <f t="shared" si="0"/>
        <v>10</v>
      </c>
      <c r="B20" s="24" t="s">
        <v>34</v>
      </c>
      <c r="C20" s="2" t="s">
        <v>2</v>
      </c>
      <c r="D20" s="2">
        <v>3</v>
      </c>
      <c r="E20" s="25"/>
      <c r="F20" s="20"/>
    </row>
    <row r="21" spans="1:6" ht="15.6" x14ac:dyDescent="0.3">
      <c r="A21" s="2">
        <f t="shared" si="0"/>
        <v>11</v>
      </c>
      <c r="B21" s="24" t="s">
        <v>35</v>
      </c>
      <c r="C21" s="2" t="s">
        <v>2</v>
      </c>
      <c r="D21" s="2">
        <v>3</v>
      </c>
      <c r="E21" s="25"/>
      <c r="F21" s="20"/>
    </row>
    <row r="22" spans="1:6" ht="15.6" x14ac:dyDescent="0.3">
      <c r="A22" s="2">
        <f t="shared" si="0"/>
        <v>12</v>
      </c>
      <c r="B22" s="3" t="s">
        <v>20</v>
      </c>
      <c r="C22" s="2" t="s">
        <v>3</v>
      </c>
      <c r="D22" s="2">
        <v>90</v>
      </c>
      <c r="E22" s="25"/>
      <c r="F22" s="20"/>
    </row>
    <row r="23" spans="1:6" ht="15.6" x14ac:dyDescent="0.3">
      <c r="A23" s="2">
        <f t="shared" si="0"/>
        <v>13</v>
      </c>
      <c r="B23" s="3" t="s">
        <v>36</v>
      </c>
      <c r="C23" s="2" t="s">
        <v>3</v>
      </c>
      <c r="D23" s="2">
        <v>90</v>
      </c>
      <c r="E23" s="25"/>
      <c r="F23" s="20"/>
    </row>
    <row r="24" spans="1:6" ht="15.6" x14ac:dyDescent="0.3">
      <c r="A24" s="2">
        <f t="shared" si="0"/>
        <v>14</v>
      </c>
      <c r="B24" s="3" t="s">
        <v>21</v>
      </c>
      <c r="C24" s="2" t="s">
        <v>3</v>
      </c>
      <c r="D24" s="2">
        <v>40</v>
      </c>
      <c r="E24" s="25"/>
      <c r="F24" s="20"/>
    </row>
    <row r="25" spans="1:6" ht="15.6" x14ac:dyDescent="0.3">
      <c r="A25" s="2">
        <f t="shared" si="0"/>
        <v>15</v>
      </c>
      <c r="B25" s="3" t="s">
        <v>14</v>
      </c>
      <c r="C25" s="2" t="s">
        <v>2</v>
      </c>
      <c r="D25" s="2">
        <v>1</v>
      </c>
      <c r="E25" s="25"/>
      <c r="F25" s="20"/>
    </row>
    <row r="26" spans="1:6" ht="15.6" x14ac:dyDescent="0.3">
      <c r="A26" s="2">
        <f t="shared" si="0"/>
        <v>16</v>
      </c>
      <c r="B26" s="3" t="s">
        <v>11</v>
      </c>
      <c r="C26" s="2" t="s">
        <v>3</v>
      </c>
      <c r="D26" s="2">
        <v>10</v>
      </c>
      <c r="E26" s="25"/>
      <c r="F26" s="20"/>
    </row>
    <row r="27" spans="1:6" ht="15.6" x14ac:dyDescent="0.3">
      <c r="A27" s="2">
        <f t="shared" si="0"/>
        <v>17</v>
      </c>
      <c r="B27" s="3" t="s">
        <v>37</v>
      </c>
      <c r="C27" s="2" t="s">
        <v>2</v>
      </c>
      <c r="D27" s="2">
        <v>6</v>
      </c>
      <c r="E27" s="25"/>
      <c r="F27" s="20"/>
    </row>
    <row r="28" spans="1:6" ht="15.6" x14ac:dyDescent="0.3">
      <c r="A28" s="2">
        <f t="shared" si="0"/>
        <v>18</v>
      </c>
      <c r="B28" s="3" t="s">
        <v>40</v>
      </c>
      <c r="C28" s="2" t="s">
        <v>38</v>
      </c>
      <c r="D28" s="2">
        <v>6</v>
      </c>
      <c r="E28" s="25"/>
      <c r="F28" s="20"/>
    </row>
    <row r="29" spans="1:6" ht="15.6" x14ac:dyDescent="0.3">
      <c r="A29" s="2">
        <f t="shared" si="0"/>
        <v>19</v>
      </c>
      <c r="B29" s="3" t="s">
        <v>39</v>
      </c>
      <c r="C29" s="2" t="s">
        <v>17</v>
      </c>
      <c r="D29" s="2">
        <v>30</v>
      </c>
      <c r="E29" s="25"/>
      <c r="F29" s="20"/>
    </row>
    <row r="30" spans="1:6" ht="31.2" x14ac:dyDescent="0.3">
      <c r="A30" s="2">
        <f t="shared" si="0"/>
        <v>20</v>
      </c>
      <c r="B30" s="3" t="s">
        <v>42</v>
      </c>
      <c r="C30" s="2" t="s">
        <v>3</v>
      </c>
      <c r="D30" s="2">
        <v>100</v>
      </c>
      <c r="E30" s="25"/>
      <c r="F30" s="20"/>
    </row>
    <row r="31" spans="1:6" ht="31.2" x14ac:dyDescent="0.3">
      <c r="A31" s="2">
        <f t="shared" si="0"/>
        <v>21</v>
      </c>
      <c r="B31" s="3" t="s">
        <v>41</v>
      </c>
      <c r="C31" s="2" t="s">
        <v>3</v>
      </c>
      <c r="D31" s="2">
        <v>30</v>
      </c>
      <c r="E31" s="25"/>
      <c r="F31" s="20"/>
    </row>
    <row r="32" spans="1:6" ht="15.6" x14ac:dyDescent="0.3">
      <c r="A32" s="2">
        <f t="shared" si="0"/>
        <v>22</v>
      </c>
      <c r="B32" s="3" t="s">
        <v>54</v>
      </c>
      <c r="C32" s="2" t="s">
        <v>55</v>
      </c>
      <c r="D32" s="2">
        <v>2</v>
      </c>
      <c r="E32" s="25"/>
      <c r="F32" s="20"/>
    </row>
    <row r="33" spans="1:6" ht="31.2" x14ac:dyDescent="0.3">
      <c r="A33" s="2">
        <f t="shared" si="0"/>
        <v>23</v>
      </c>
      <c r="B33" s="3" t="s">
        <v>43</v>
      </c>
      <c r="C33" s="2" t="s">
        <v>3</v>
      </c>
      <c r="D33" s="2">
        <v>5</v>
      </c>
      <c r="E33" s="25"/>
      <c r="F33" s="20"/>
    </row>
    <row r="34" spans="1:6" ht="15.6" x14ac:dyDescent="0.3">
      <c r="A34" s="2">
        <f t="shared" si="0"/>
        <v>24</v>
      </c>
      <c r="B34" s="3" t="s">
        <v>60</v>
      </c>
      <c r="C34" s="2" t="s">
        <v>3</v>
      </c>
      <c r="D34" s="2">
        <v>100</v>
      </c>
      <c r="E34" s="25"/>
      <c r="F34" s="20"/>
    </row>
    <row r="35" spans="1:6" ht="15.6" x14ac:dyDescent="0.3">
      <c r="A35" s="2">
        <f t="shared" si="0"/>
        <v>25</v>
      </c>
      <c r="B35" s="3" t="s">
        <v>62</v>
      </c>
      <c r="C35" s="2" t="s">
        <v>3</v>
      </c>
      <c r="D35" s="2">
        <v>40</v>
      </c>
      <c r="E35" s="25"/>
      <c r="F35" s="20"/>
    </row>
    <row r="36" spans="1:6" ht="15.6" x14ac:dyDescent="0.3">
      <c r="A36" s="2">
        <f t="shared" si="0"/>
        <v>26</v>
      </c>
      <c r="B36" s="3" t="s">
        <v>44</v>
      </c>
      <c r="C36" s="2" t="s">
        <v>3</v>
      </c>
      <c r="D36" s="2">
        <v>40</v>
      </c>
      <c r="E36" s="25"/>
      <c r="F36" s="20"/>
    </row>
    <row r="37" spans="1:6" ht="15" customHeight="1" x14ac:dyDescent="0.3">
      <c r="A37" s="2">
        <f t="shared" si="0"/>
        <v>27</v>
      </c>
      <c r="B37" s="3" t="s">
        <v>45</v>
      </c>
      <c r="C37" s="2" t="s">
        <v>3</v>
      </c>
      <c r="D37" s="2">
        <v>10</v>
      </c>
      <c r="E37" s="25"/>
      <c r="F37" s="20"/>
    </row>
    <row r="38" spans="1:6" ht="15" customHeight="1" x14ac:dyDescent="0.3">
      <c r="A38" s="2">
        <f t="shared" si="0"/>
        <v>28</v>
      </c>
      <c r="B38" s="3" t="s">
        <v>46</v>
      </c>
      <c r="C38" s="2" t="s">
        <v>3</v>
      </c>
      <c r="D38" s="2">
        <v>40</v>
      </c>
      <c r="E38" s="25"/>
      <c r="F38" s="20"/>
    </row>
    <row r="39" spans="1:6" ht="15.6" x14ac:dyDescent="0.3">
      <c r="A39" s="2">
        <f t="shared" si="0"/>
        <v>29</v>
      </c>
      <c r="B39" s="3" t="s">
        <v>47</v>
      </c>
      <c r="C39" s="2" t="s">
        <v>9</v>
      </c>
      <c r="D39" s="2">
        <v>1</v>
      </c>
      <c r="E39" s="25"/>
      <c r="F39" s="20"/>
    </row>
    <row r="40" spans="1:6" ht="15.6" x14ac:dyDescent="0.3">
      <c r="A40" s="2">
        <f t="shared" si="0"/>
        <v>30</v>
      </c>
      <c r="B40" s="3" t="s">
        <v>48</v>
      </c>
      <c r="C40" s="2" t="s">
        <v>9</v>
      </c>
      <c r="D40" s="2">
        <v>1</v>
      </c>
      <c r="E40" s="25"/>
      <c r="F40" s="20"/>
    </row>
    <row r="41" spans="1:6" ht="15.6" x14ac:dyDescent="0.3">
      <c r="A41" s="2">
        <f t="shared" si="0"/>
        <v>31</v>
      </c>
      <c r="B41" s="3" t="s">
        <v>49</v>
      </c>
      <c r="C41" s="2" t="s">
        <v>9</v>
      </c>
      <c r="D41" s="2">
        <v>1</v>
      </c>
      <c r="E41" s="25"/>
      <c r="F41" s="20"/>
    </row>
    <row r="42" spans="1:6" ht="31.2" x14ac:dyDescent="0.3">
      <c r="A42" s="2">
        <f t="shared" si="0"/>
        <v>32</v>
      </c>
      <c r="B42" s="3" t="s">
        <v>22</v>
      </c>
      <c r="C42" s="2" t="s">
        <v>9</v>
      </c>
      <c r="D42" s="2">
        <v>1</v>
      </c>
      <c r="E42" s="25"/>
      <c r="F42" s="20"/>
    </row>
    <row r="43" spans="1:6" ht="31.2" x14ac:dyDescent="0.3">
      <c r="A43" s="2">
        <f t="shared" si="0"/>
        <v>33</v>
      </c>
      <c r="B43" s="3" t="s">
        <v>56</v>
      </c>
      <c r="C43" s="2" t="s">
        <v>9</v>
      </c>
      <c r="D43" s="2">
        <v>1</v>
      </c>
      <c r="E43" s="25"/>
      <c r="F43" s="20"/>
    </row>
    <row r="44" spans="1:6" ht="15.6" x14ac:dyDescent="0.3">
      <c r="A44" s="2">
        <f t="shared" si="0"/>
        <v>34</v>
      </c>
      <c r="B44" s="3" t="s">
        <v>50</v>
      </c>
      <c r="C44" s="2" t="s">
        <v>2</v>
      </c>
      <c r="D44" s="2">
        <v>1</v>
      </c>
      <c r="E44" s="25"/>
      <c r="F44" s="20"/>
    </row>
    <row r="45" spans="1:6" ht="15.6" x14ac:dyDescent="0.3">
      <c r="A45" s="2">
        <f t="shared" si="0"/>
        <v>35</v>
      </c>
      <c r="B45" s="3" t="s">
        <v>51</v>
      </c>
      <c r="C45" s="2" t="s">
        <v>9</v>
      </c>
      <c r="D45" s="2">
        <v>1</v>
      </c>
      <c r="E45" s="25"/>
      <c r="F45" s="20"/>
    </row>
    <row r="46" spans="1:6" ht="31.2" x14ac:dyDescent="0.3">
      <c r="A46" s="2">
        <f t="shared" si="0"/>
        <v>36</v>
      </c>
      <c r="B46" s="3" t="s">
        <v>52</v>
      </c>
      <c r="C46" s="2" t="s">
        <v>3</v>
      </c>
      <c r="D46" s="2">
        <v>40</v>
      </c>
      <c r="E46" s="25"/>
      <c r="F46" s="20"/>
    </row>
    <row r="47" spans="1:6" ht="31.2" x14ac:dyDescent="0.3">
      <c r="A47" s="2">
        <f t="shared" si="0"/>
        <v>37</v>
      </c>
      <c r="B47" s="3" t="s">
        <v>53</v>
      </c>
      <c r="C47" s="2" t="s">
        <v>3</v>
      </c>
      <c r="D47" s="2">
        <v>60</v>
      </c>
      <c r="E47" s="25"/>
      <c r="F47" s="20"/>
    </row>
    <row r="48" spans="1:6" ht="15.6" x14ac:dyDescent="0.3">
      <c r="A48" s="2">
        <f t="shared" si="0"/>
        <v>38</v>
      </c>
      <c r="B48" s="3" t="s">
        <v>67</v>
      </c>
      <c r="C48" s="2" t="s">
        <v>13</v>
      </c>
      <c r="D48" s="2">
        <v>1</v>
      </c>
      <c r="E48" s="25"/>
      <c r="F48" s="20"/>
    </row>
    <row r="49" spans="1:6" ht="15.6" x14ac:dyDescent="0.3">
      <c r="A49" s="2">
        <f t="shared" si="0"/>
        <v>39</v>
      </c>
      <c r="B49" s="3" t="s">
        <v>16</v>
      </c>
      <c r="C49" s="2" t="s">
        <v>13</v>
      </c>
      <c r="D49" s="2">
        <v>1</v>
      </c>
      <c r="E49" s="25"/>
      <c r="F49" s="20"/>
    </row>
    <row r="50" spans="1:6" ht="15.6" x14ac:dyDescent="0.3">
      <c r="A50" s="2">
        <f t="shared" si="0"/>
        <v>40</v>
      </c>
      <c r="B50" s="3" t="s">
        <v>18</v>
      </c>
      <c r="C50" s="2" t="s">
        <v>13</v>
      </c>
      <c r="D50" s="2">
        <v>1</v>
      </c>
      <c r="E50" s="25"/>
      <c r="F50" s="20"/>
    </row>
    <row r="51" spans="1:6" ht="15.6" x14ac:dyDescent="0.3">
      <c r="A51" s="2">
        <f t="shared" si="0"/>
        <v>41</v>
      </c>
      <c r="B51" s="3" t="s">
        <v>30</v>
      </c>
      <c r="C51" s="2" t="s">
        <v>13</v>
      </c>
      <c r="D51" s="2">
        <v>1</v>
      </c>
      <c r="E51" s="25"/>
      <c r="F51" s="20"/>
    </row>
    <row r="52" spans="1:6" ht="15.6" x14ac:dyDescent="0.3">
      <c r="A52" s="2">
        <f t="shared" si="0"/>
        <v>42</v>
      </c>
      <c r="B52" s="3" t="s">
        <v>12</v>
      </c>
      <c r="C52" s="2" t="s">
        <v>13</v>
      </c>
      <c r="D52" s="2">
        <v>1</v>
      </c>
      <c r="E52" s="25"/>
      <c r="F52" s="20"/>
    </row>
    <row r="53" spans="1:6" ht="15.6" x14ac:dyDescent="0.3">
      <c r="A53" s="2">
        <f t="shared" si="0"/>
        <v>43</v>
      </c>
      <c r="B53" s="3" t="s">
        <v>4</v>
      </c>
      <c r="C53" s="2" t="s">
        <v>9</v>
      </c>
      <c r="D53" s="2">
        <v>1</v>
      </c>
      <c r="E53" s="25"/>
      <c r="F53" s="20"/>
    </row>
    <row r="54" spans="1:6" ht="15.6" x14ac:dyDescent="0.3">
      <c r="A54" s="2">
        <f t="shared" si="0"/>
        <v>44</v>
      </c>
      <c r="B54" s="3" t="s">
        <v>5</v>
      </c>
      <c r="C54" s="2" t="s">
        <v>9</v>
      </c>
      <c r="D54" s="2">
        <v>1</v>
      </c>
      <c r="E54" s="25"/>
      <c r="F54" s="20"/>
    </row>
    <row r="55" spans="1:6" ht="31.2" x14ac:dyDescent="0.3">
      <c r="A55" s="2">
        <f t="shared" si="0"/>
        <v>45</v>
      </c>
      <c r="B55" s="3" t="s">
        <v>31</v>
      </c>
      <c r="C55" s="2" t="s">
        <v>9</v>
      </c>
      <c r="D55" s="2">
        <v>1</v>
      </c>
      <c r="E55" s="25"/>
      <c r="F55" s="20"/>
    </row>
    <row r="56" spans="1:6" ht="15.6" x14ac:dyDescent="0.3">
      <c r="A56" s="6"/>
      <c r="B56" s="4"/>
      <c r="C56" s="2"/>
      <c r="D56" s="2"/>
      <c r="E56" s="25"/>
      <c r="F56" s="20"/>
    </row>
    <row r="57" spans="1:6" ht="15.6" x14ac:dyDescent="0.3">
      <c r="A57" s="6"/>
      <c r="B57" s="21" t="s">
        <v>6</v>
      </c>
      <c r="C57" s="22"/>
      <c r="D57" s="22"/>
      <c r="E57" s="32"/>
      <c r="F57" s="23"/>
    </row>
    <row r="58" spans="1:6" ht="15.6" x14ac:dyDescent="0.3">
      <c r="A58" s="6"/>
      <c r="B58" s="21"/>
      <c r="C58" s="22"/>
      <c r="D58" s="22"/>
      <c r="E58" s="32"/>
      <c r="F58" s="23"/>
    </row>
    <row r="59" spans="1:6" ht="15.6" x14ac:dyDescent="0.3">
      <c r="A59" s="6"/>
      <c r="B59" s="4"/>
      <c r="C59" s="2"/>
      <c r="D59" s="2"/>
      <c r="E59" s="32"/>
      <c r="F59" s="23"/>
    </row>
    <row r="60" spans="1:6" x14ac:dyDescent="0.3">
      <c r="A60" s="6"/>
      <c r="B60" s="6" t="s">
        <v>69</v>
      </c>
      <c r="C60" s="2" t="s">
        <v>0</v>
      </c>
      <c r="D60" s="2" t="s">
        <v>1</v>
      </c>
      <c r="E60" s="36" t="s">
        <v>7</v>
      </c>
      <c r="F60" s="2" t="s">
        <v>8</v>
      </c>
    </row>
    <row r="61" spans="1:6" ht="78" x14ac:dyDescent="0.3">
      <c r="A61" s="2">
        <v>1</v>
      </c>
      <c r="B61" s="27" t="s">
        <v>59</v>
      </c>
      <c r="C61" s="2" t="s">
        <v>9</v>
      </c>
      <c r="D61" s="2">
        <v>1</v>
      </c>
      <c r="E61" s="25"/>
      <c r="F61" s="20"/>
    </row>
    <row r="62" spans="1:6" ht="15.6" x14ac:dyDescent="0.3">
      <c r="A62" s="2">
        <v>2</v>
      </c>
      <c r="B62" s="3" t="s">
        <v>61</v>
      </c>
      <c r="C62" s="2" t="s">
        <v>3</v>
      </c>
      <c r="D62" s="2">
        <v>55</v>
      </c>
      <c r="E62" s="25"/>
      <c r="F62" s="20"/>
    </row>
    <row r="63" spans="1:6" ht="15" customHeight="1" x14ac:dyDescent="0.3">
      <c r="A63" s="2">
        <v>3</v>
      </c>
      <c r="B63" s="3" t="s">
        <v>63</v>
      </c>
      <c r="C63" s="2" t="s">
        <v>3</v>
      </c>
      <c r="D63" s="2">
        <v>55</v>
      </c>
      <c r="E63" s="25"/>
      <c r="F63" s="20"/>
    </row>
    <row r="64" spans="1:6" ht="35.4" customHeight="1" x14ac:dyDescent="0.3">
      <c r="A64" s="2">
        <v>4</v>
      </c>
      <c r="B64" s="27" t="s">
        <v>66</v>
      </c>
      <c r="C64" s="2" t="s">
        <v>3</v>
      </c>
      <c r="D64" s="2">
        <v>55</v>
      </c>
      <c r="E64" s="25"/>
      <c r="F64" s="20"/>
    </row>
    <row r="65" spans="1:6" ht="15.6" x14ac:dyDescent="0.3">
      <c r="A65" s="6"/>
      <c r="B65" s="4"/>
      <c r="C65" s="2"/>
      <c r="D65" s="2"/>
      <c r="E65" s="25"/>
      <c r="F65" s="20"/>
    </row>
    <row r="66" spans="1:6" ht="15.6" x14ac:dyDescent="0.3">
      <c r="A66" s="6"/>
      <c r="B66" s="21" t="s">
        <v>6</v>
      </c>
      <c r="C66" s="22"/>
      <c r="D66" s="22"/>
      <c r="E66" s="32"/>
      <c r="F66" s="23"/>
    </row>
    <row r="67" spans="1:6" ht="15.6" x14ac:dyDescent="0.3">
      <c r="A67" s="6"/>
      <c r="B67" s="21"/>
      <c r="C67" s="22"/>
      <c r="D67" s="22"/>
      <c r="E67" s="32"/>
      <c r="F67" s="23"/>
    </row>
    <row r="68" spans="1:6" ht="15.6" x14ac:dyDescent="0.3">
      <c r="A68" s="6"/>
      <c r="B68" s="21"/>
      <c r="C68" s="22"/>
      <c r="D68" s="22"/>
      <c r="E68" s="32"/>
      <c r="F68" s="23"/>
    </row>
    <row r="69" spans="1:6" x14ac:dyDescent="0.3">
      <c r="A69" s="6"/>
      <c r="B69" s="6" t="s">
        <v>65</v>
      </c>
      <c r="C69" s="2" t="s">
        <v>0</v>
      </c>
      <c r="D69" s="2" t="s">
        <v>1</v>
      </c>
      <c r="E69" s="36" t="s">
        <v>7</v>
      </c>
      <c r="F69" s="2" t="s">
        <v>8</v>
      </c>
    </row>
    <row r="70" spans="1:6" ht="31.2" x14ac:dyDescent="0.3">
      <c r="A70" s="2">
        <v>1</v>
      </c>
      <c r="B70" s="24" t="s">
        <v>29</v>
      </c>
      <c r="C70" s="2" t="s">
        <v>9</v>
      </c>
      <c r="D70" s="2">
        <v>1</v>
      </c>
      <c r="E70" s="25"/>
      <c r="F70" s="20"/>
    </row>
    <row r="71" spans="1:6" ht="15.6" x14ac:dyDescent="0.3">
      <c r="A71" s="6"/>
      <c r="B71" s="4"/>
      <c r="C71" s="2"/>
      <c r="D71" s="2"/>
      <c r="E71" s="25"/>
      <c r="F71" s="20"/>
    </row>
    <row r="72" spans="1:6" ht="15.6" x14ac:dyDescent="0.3">
      <c r="A72" s="6"/>
      <c r="B72" s="21" t="s">
        <v>6</v>
      </c>
      <c r="C72" s="22"/>
      <c r="D72" s="22"/>
      <c r="E72" s="32"/>
      <c r="F72" s="23"/>
    </row>
  </sheetData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Jiří Vávra, Ph.D.</dc:creator>
  <cp:lastModifiedBy>Vávra Jiří</cp:lastModifiedBy>
  <cp:lastPrinted>2025-01-29T13:15:39Z</cp:lastPrinted>
  <dcterms:created xsi:type="dcterms:W3CDTF">2018-04-10T13:03:02Z</dcterms:created>
  <dcterms:modified xsi:type="dcterms:W3CDTF">2025-06-11T13:28:31Z</dcterms:modified>
</cp:coreProperties>
</file>